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022Т-СН-2025_ЗПУ\"/>
    </mc:Choice>
  </mc:AlternateContent>
  <xr:revisionPtr revIDLastSave="0" documentId="13_ncr:1_{2597E234-BE24-44A6-A6B4-916A1B50AF64}" xr6:coauthVersionLast="36" xr6:coauthVersionMax="36" xr10:uidLastSave="{00000000-0000-0000-0000-000000000000}"/>
  <bookViews>
    <workbookView xWindow="32760" yWindow="15" windowWidth="17145" windowHeight="5130" xr2:uid="{00000000-000D-0000-FFFF-FFFF00000000}"/>
  </bookViews>
  <sheets>
    <sheet name="в 2" sheetId="2" r:id="rId1"/>
  </sheets>
  <calcPr calcId="191029"/>
</workbook>
</file>

<file path=xl/calcChain.xml><?xml version="1.0" encoding="utf-8"?>
<calcChain xmlns="http://schemas.openxmlformats.org/spreadsheetml/2006/main">
  <c r="S10" i="2" l="1"/>
  <c r="Q11" i="2" l="1"/>
  <c r="S11" i="2" s="1"/>
  <c r="R11" i="2" s="1"/>
  <c r="Q10" i="2"/>
  <c r="R10" i="2" l="1"/>
  <c r="R12" i="2" s="1"/>
  <c r="S12" i="2"/>
  <c r="Q12" i="2"/>
</calcChain>
</file>

<file path=xl/sharedStrings.xml><?xml version="1.0" encoding="utf-8"?>
<sst xmlns="http://schemas.openxmlformats.org/spreadsheetml/2006/main" count="57" uniqueCount="49">
  <si>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</si>
  <si>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</si>
  <si>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</si>
  <si>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</si>
  <si>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</si>
  <si>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</si>
  <si>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</si>
  <si>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</si>
  <si>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ГОСТ/ТУ/Опросный лист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</si>
  <si>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</si>
  <si>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</si>
  <si>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</si>
  <si>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</si>
  <si>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</si>
  <si>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</si>
  <si>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</si>
  <si>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</si>
  <si>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</si>
  <si>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</si>
  <si>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</si>
  <si>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</si>
  <si>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ГОСТ   31281-2004</t>
  </si>
  <si>
    <t>Специализированные ЗПУ для перевозки сжиженных газов, кислот и других химических продуктов в цистернах с диаметром пломбировочного отверстия менее 6 мм,  с длиной троса 500 мм</t>
  </si>
  <si>
    <t>25.99.2</t>
  </si>
  <si>
    <t>форма №6к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</si>
  <si>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</si>
  <si>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</si>
  <si>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</si>
  <si>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</si>
  <si>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</si>
  <si>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</si>
  <si>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</si>
  <si>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</si>
  <si>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</si>
  <si>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</si>
  <si>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</si>
  <si>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</si>
  <si>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</si>
  <si>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</si>
  <si>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2 года с даты изготовления Товара.</t>
  </si>
  <si>
    <t xml:space="preserve"> ПАО "НГК "Славнефть"</t>
  </si>
  <si>
    <t>УОО ПАО "НГК "Славнефть"</t>
  </si>
  <si>
    <t>Базис поставки: DDP склад Грузополучателя (город Ярославль, территория ПАО «Славнефть-ЯНОС»)</t>
  </si>
  <si>
    <t>Порядок оплаты: в течение 20 (двадцати) рабочих дней со дня исполнения Поставщиком обязательства по поставке Товара</t>
  </si>
  <si>
    <r>
      <t>Универсальные ЗПУ для наложения на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универсальные цистерны, универсальные крытые вагоны, универсальные и специализированные контейнеры,  с длиной троса 500 мм</t>
    </r>
  </si>
  <si>
    <t>Потребность МТР на 2026 г.</t>
  </si>
  <si>
    <t>январь-декабрь 2026г.
Равномерно, один раз в месяц  по заявке грузополучателя</t>
  </si>
  <si>
    <t>февраль 2026г. по заявке грузополучателя</t>
  </si>
  <si>
    <t>№ ПДО   022Т-СН-2025 от "___" 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</si>
</sst>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5" x14ac:knownFonts="1">
    <font>
      <sz val="10"/>
      <name val="Courier New Cyr"/>
      <charset val="204"/>
    </font>
    <font>
      <sz val="10"/>
      <name val="Courier New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3" fillId="0" borderId="1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/>
    <xf numFmtId="4" fontId="2" fillId="3" borderId="2" xfId="0" applyNumberFormat="1" applyFont="1" applyFill="1" applyBorder="1"/>
    <xf numFmtId="4" fontId="2" fillId="3" borderId="9" xfId="0" applyNumberFormat="1" applyFont="1" applyFill="1" applyBorder="1"/>
    <xf numFmtId="0" fontId="2" fillId="0" borderId="0" xfId="0" applyFont="1" applyAlignment="1">
      <alignment horizontal="justify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/>
    <xf numFmtId="4" fontId="2" fillId="3" borderId="3" xfId="0" applyNumberFormat="1" applyFont="1" applyFill="1" applyBorder="1"/>
    <xf numFmtId="4" fontId="2" fillId="3" borderId="10" xfId="0" applyNumberFormat="1" applyFont="1" applyFill="1" applyBorder="1"/>
    <xf numFmtId="0" fontId="2" fillId="0" borderId="0" xfId="0" applyFont="1" applyAlignment="1">
      <alignment horizontal="right" vertical="center"/>
    </xf>
    <xf numFmtId="4" fontId="3" fillId="3" borderId="7" xfId="0" applyNumberFormat="1" applyFont="1" applyFill="1" applyBorder="1"/>
    <xf numFmtId="4" fontId="3" fillId="3" borderId="8" xfId="0" applyNumberFormat="1" applyFont="1" applyFill="1" applyBorder="1"/>
    <xf numFmtId="166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/>
    <xf numFmtId="0" fontId="2" fillId="4" borderId="0" xfId="0" applyFont="1" applyFill="1"/>
    <xf numFmtId="3" fontId="2" fillId="0" borderId="0" xfId="0" applyNumberFormat="1" applyFont="1"/>
    <xf numFmtId="0" fontId="2" fillId="4" borderId="19" xfId="0" applyFont="1" applyFill="1" applyBorder="1" applyAlignment="1"/>
    <xf numFmtId="0" fontId="2" fillId="0" borderId="19" xfId="0" applyFont="1" applyBorder="1" applyAlignment="1"/>
    <xf numFmtId="0" fontId="3" fillId="0" borderId="13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4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90"/>
    </xf>
    <xf numFmtId="0" fontId="2" fillId="0" borderId="20" xfId="0" applyFont="1" applyBorder="1" applyAlignment="1"/>
    <xf numFmtId="0" fontId="3" fillId="0" borderId="13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13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textRotation="90" wrapText="1"/>
    </xf>
    <xf numFmtId="0" fontId="2" fillId="0" borderId="20" xfId="0" applyFont="1" applyBorder="1" applyAlignment="1">
      <alignment textRotation="90" wrapText="1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24" xfId="0" applyFont="1" applyFill="1" applyBorder="1" applyAlignment="1">
      <alignment horizontal="center" vertical="center" wrapText="1"/>
    </xf>
    <xf numFmtId="0" fontId="2" fillId="0" borderId="24" xfId="0" applyFont="1" applyBorder="1" applyAlignment="1"/>
    <xf numFmtId="0" fontId="2" fillId="0" borderId="32" xfId="0" applyFont="1" applyBorder="1" applyAlignment="1"/>
    <xf numFmtId="0" fontId="3" fillId="0" borderId="14" xfId="0" applyFont="1" applyFill="1" applyBorder="1" applyAlignment="1">
      <alignment horizontal="center" textRotation="90" wrapText="1"/>
    </xf>
    <xf numFmtId="0" fontId="2" fillId="0" borderId="33" xfId="0" applyFont="1" applyBorder="1" applyAlignment="1">
      <alignment horizontal="center" textRotation="90" wrapText="1"/>
    </xf>
    <xf numFmtId="0" fontId="3" fillId="0" borderId="14" xfId="0" applyFont="1" applyFill="1" applyBorder="1" applyAlignment="1">
      <alignment textRotation="90" wrapText="1"/>
    </xf>
    <xf numFmtId="0" fontId="2" fillId="0" borderId="33" xfId="0" applyFont="1" applyBorder="1" applyAlignment="1">
      <alignment textRotation="90" wrapText="1"/>
    </xf>
    <xf numFmtId="0" fontId="3" fillId="0" borderId="3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"/>
  <sheetViews>
    <sheetView tabSelected="1" topLeftCell="A4" zoomScale="85" zoomScaleNormal="85" workbookViewId="0">
      <selection activeCell="M11" sqref="M11"/>
    </sheetView>
  </sheetViews>
  <sheetFormatPr defaultRowHeight="14.25" x14ac:dyDescent="0.2"/>
  <cols>
    <col min="1" max="1" width="11.875" style="11" customWidth="1"/>
    <col min="2" max="2" width="4.75" style="11" customWidth="1"/>
    <col min="3" max="3" width="31.25" style="11" customWidth="1"/>
    <col min="4" max="4" width="11.875" style="11" customWidth="1"/>
    <col min="5" max="5" width="10.75" style="11" customWidth="1"/>
    <col min="6" max="6" width="12.375" style="11" customWidth="1"/>
    <col min="7" max="7" width="12.75" style="11" customWidth="1"/>
    <col min="8" max="8" width="6.25" style="11" customWidth="1"/>
    <col min="9" max="9" width="9" style="11" customWidth="1"/>
    <col min="10" max="10" width="21.375" style="11" customWidth="1"/>
    <col min="11" max="11" width="8.625" style="11" customWidth="1"/>
    <col min="12" max="13" width="7.375" style="11" customWidth="1"/>
    <col min="14" max="14" width="12.5" style="11" customWidth="1"/>
    <col min="15" max="15" width="10.75" style="11" customWidth="1"/>
    <col min="16" max="16" width="10.375" style="11" customWidth="1"/>
    <col min="17" max="17" width="11.25" style="11" customWidth="1"/>
    <col min="18" max="18" width="13.875" style="11" customWidth="1"/>
    <col min="19" max="19" width="14" style="11" customWidth="1"/>
    <col min="20" max="20" width="9" style="11"/>
    <col min="21" max="21" width="10.875" style="11" customWidth="1"/>
    <col min="22" max="16384" width="9" style="11"/>
  </cols>
  <sheetData>
    <row r="1" spans="1:21" s="4" customFormat="1" ht="24" customHeight="1" x14ac:dyDescent="0.25">
      <c r="A1" s="1"/>
      <c r="B1" s="2"/>
      <c r="C1" s="2"/>
      <c r="D1" s="95"/>
      <c r="E1" s="96"/>
      <c r="F1" s="96"/>
      <c r="G1" s="2"/>
      <c r="H1" s="2"/>
      <c r="I1" s="3"/>
      <c r="O1" s="5" t="s">
        <v>24</v>
      </c>
      <c r="P1" s="4" t="s">
        <v>25</v>
      </c>
    </row>
    <row r="2" spans="1:21" s="4" customFormat="1" ht="24" customHeight="1" x14ac:dyDescent="0.25">
      <c r="A2" s="1"/>
      <c r="B2" s="2"/>
      <c r="C2" s="2"/>
      <c r="D2" s="6"/>
      <c r="E2" s="2"/>
      <c r="F2" s="106" t="s">
        <v>26</v>
      </c>
      <c r="G2" s="106"/>
      <c r="H2" s="106"/>
      <c r="I2" s="106"/>
      <c r="J2" s="106"/>
    </row>
    <row r="3" spans="1:21" s="4" customFormat="1" ht="24" customHeight="1" x14ac:dyDescent="0.25">
      <c r="A3" s="109" t="s">
        <v>18</v>
      </c>
      <c r="B3" s="96"/>
      <c r="C3" s="96"/>
      <c r="D3" s="96"/>
      <c r="E3" s="96"/>
      <c r="F3" s="110"/>
      <c r="G3" s="7"/>
      <c r="H3" s="7"/>
      <c r="I3" s="7"/>
      <c r="J3" s="7"/>
    </row>
    <row r="4" spans="1:21" s="4" customFormat="1" ht="24" customHeight="1" x14ac:dyDescent="0.25">
      <c r="A4" s="109" t="s">
        <v>48</v>
      </c>
      <c r="B4" s="96"/>
      <c r="C4" s="96"/>
      <c r="D4" s="96"/>
      <c r="E4" s="96"/>
      <c r="F4" s="96"/>
      <c r="G4" s="2"/>
      <c r="H4" s="2"/>
      <c r="I4" s="3"/>
    </row>
    <row r="5" spans="1:21" ht="30" customHeight="1" thickBot="1" x14ac:dyDescent="0.3">
      <c r="A5" s="8"/>
      <c r="B5" s="9"/>
      <c r="C5" s="10"/>
      <c r="D5" s="10"/>
      <c r="E5" s="10"/>
      <c r="F5" s="10"/>
      <c r="G5" s="107" t="s">
        <v>17</v>
      </c>
      <c r="H5" s="107"/>
      <c r="I5" s="107"/>
      <c r="J5" s="107"/>
      <c r="K5" s="108"/>
      <c r="L5" s="108"/>
      <c r="M5" s="108"/>
      <c r="N5" s="108"/>
      <c r="O5" s="108"/>
    </row>
    <row r="6" spans="1:21" ht="50.45" customHeight="1" thickBot="1" x14ac:dyDescent="0.25">
      <c r="A6" s="118" t="s">
        <v>1</v>
      </c>
      <c r="B6" s="103" t="s">
        <v>45</v>
      </c>
      <c r="C6" s="104"/>
      <c r="D6" s="104"/>
      <c r="E6" s="104"/>
      <c r="F6" s="105"/>
      <c r="G6" s="105"/>
      <c r="H6" s="105"/>
      <c r="I6" s="105"/>
      <c r="J6" s="105"/>
      <c r="K6" s="84" t="s">
        <v>16</v>
      </c>
      <c r="L6" s="111"/>
      <c r="M6" s="85"/>
      <c r="N6" s="85"/>
      <c r="O6" s="85"/>
      <c r="P6" s="112"/>
      <c r="Q6" s="112"/>
      <c r="R6" s="112"/>
      <c r="S6" s="113"/>
    </row>
    <row r="7" spans="1:21" s="10" customFormat="1" ht="24.95" customHeight="1" thickBot="1" x14ac:dyDescent="0.3">
      <c r="A7" s="119"/>
      <c r="B7" s="82" t="s">
        <v>13</v>
      </c>
      <c r="C7" s="83"/>
      <c r="D7" s="83"/>
      <c r="E7" s="83"/>
      <c r="F7" s="62" t="s">
        <v>4</v>
      </c>
      <c r="G7" s="64" t="s">
        <v>0</v>
      </c>
      <c r="H7" s="66" t="s">
        <v>7</v>
      </c>
      <c r="I7" s="66" t="s">
        <v>3</v>
      </c>
      <c r="J7" s="68" t="s">
        <v>5</v>
      </c>
      <c r="K7" s="84" t="s">
        <v>13</v>
      </c>
      <c r="L7" s="85"/>
      <c r="M7" s="85"/>
      <c r="N7" s="85"/>
      <c r="O7" s="85"/>
      <c r="P7" s="86" t="s">
        <v>27</v>
      </c>
      <c r="Q7" s="60" t="s">
        <v>30</v>
      </c>
      <c r="R7" s="114" t="s">
        <v>29</v>
      </c>
      <c r="S7" s="116" t="s">
        <v>31</v>
      </c>
    </row>
    <row r="8" spans="1:21" s="16" customFormat="1" ht="138" customHeight="1" thickBot="1" x14ac:dyDescent="0.25">
      <c r="A8" s="120"/>
      <c r="B8" s="12" t="s">
        <v>6</v>
      </c>
      <c r="C8" s="13" t="s">
        <v>2</v>
      </c>
      <c r="D8" s="13" t="s">
        <v>8</v>
      </c>
      <c r="E8" s="13" t="s">
        <v>12</v>
      </c>
      <c r="F8" s="63"/>
      <c r="G8" s="65"/>
      <c r="H8" s="67"/>
      <c r="I8" s="67"/>
      <c r="J8" s="69"/>
      <c r="K8" s="14" t="s">
        <v>14</v>
      </c>
      <c r="L8" s="14" t="s">
        <v>9</v>
      </c>
      <c r="M8" s="14" t="s">
        <v>12</v>
      </c>
      <c r="N8" s="14" t="s">
        <v>33</v>
      </c>
      <c r="O8" s="15" t="s">
        <v>15</v>
      </c>
      <c r="P8" s="87"/>
      <c r="Q8" s="61" t="s">
        <v>28</v>
      </c>
      <c r="R8" s="115"/>
      <c r="S8" s="117" t="s">
        <v>28</v>
      </c>
    </row>
    <row r="9" spans="1:21" s="18" customFormat="1" ht="16.5" customHeight="1" thickBot="1" x14ac:dyDescent="0.3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7</v>
      </c>
      <c r="G9" s="17">
        <v>8</v>
      </c>
      <c r="H9" s="17">
        <v>9</v>
      </c>
      <c r="I9" s="17">
        <v>10</v>
      </c>
      <c r="J9" s="18">
        <v>11</v>
      </c>
      <c r="K9" s="17">
        <v>12</v>
      </c>
      <c r="L9" s="17">
        <v>13</v>
      </c>
      <c r="M9" s="17">
        <v>14</v>
      </c>
      <c r="N9" s="17">
        <v>16</v>
      </c>
      <c r="O9" s="19">
        <v>17</v>
      </c>
      <c r="P9" s="20">
        <v>18</v>
      </c>
      <c r="Q9" s="21">
        <v>19</v>
      </c>
      <c r="R9" s="21">
        <v>20</v>
      </c>
      <c r="S9" s="22">
        <v>21</v>
      </c>
    </row>
    <row r="10" spans="1:21" s="16" customFormat="1" ht="120" x14ac:dyDescent="0.2">
      <c r="A10" s="23">
        <v>1</v>
      </c>
      <c r="B10" s="24"/>
      <c r="C10" s="25" t="s">
        <v>44</v>
      </c>
      <c r="D10" s="26" t="s">
        <v>21</v>
      </c>
      <c r="E10" s="27" t="s">
        <v>23</v>
      </c>
      <c r="F10" s="28" t="s">
        <v>40</v>
      </c>
      <c r="G10" s="27" t="s">
        <v>41</v>
      </c>
      <c r="H10" s="29" t="s">
        <v>11</v>
      </c>
      <c r="I10" s="24">
        <v>166000</v>
      </c>
      <c r="J10" s="30" t="s">
        <v>46</v>
      </c>
      <c r="K10" s="31"/>
      <c r="L10" s="31"/>
      <c r="M10" s="32"/>
      <c r="N10" s="32"/>
      <c r="O10" s="32"/>
      <c r="P10" s="33"/>
      <c r="Q10" s="34">
        <f>P10*I10</f>
        <v>0</v>
      </c>
      <c r="R10" s="34">
        <f>S10-Q10</f>
        <v>0</v>
      </c>
      <c r="S10" s="35">
        <f>Q10*1.2</f>
        <v>0</v>
      </c>
      <c r="U10" s="36"/>
    </row>
    <row r="11" spans="1:21" s="16" customFormat="1" ht="105" x14ac:dyDescent="0.2">
      <c r="A11" s="37">
        <v>2</v>
      </c>
      <c r="B11" s="38"/>
      <c r="C11" s="39" t="s">
        <v>22</v>
      </c>
      <c r="D11" s="40" t="s">
        <v>21</v>
      </c>
      <c r="E11" s="41" t="s">
        <v>23</v>
      </c>
      <c r="F11" s="42" t="s">
        <v>40</v>
      </c>
      <c r="G11" s="41" t="s">
        <v>41</v>
      </c>
      <c r="H11" s="43" t="s">
        <v>11</v>
      </c>
      <c r="I11" s="38">
        <v>10000</v>
      </c>
      <c r="J11" s="40" t="s">
        <v>47</v>
      </c>
      <c r="K11" s="44"/>
      <c r="L11" s="44"/>
      <c r="M11" s="45"/>
      <c r="N11" s="45"/>
      <c r="O11" s="45"/>
      <c r="P11" s="46"/>
      <c r="Q11" s="47">
        <f t="shared" ref="Q11" si="0">P11*I11</f>
        <v>0</v>
      </c>
      <c r="R11" s="47">
        <f t="shared" ref="R11" si="1">S11-Q11</f>
        <v>0</v>
      </c>
      <c r="S11" s="48">
        <f t="shared" ref="S11" si="2">Q11*1.2</f>
        <v>0</v>
      </c>
      <c r="U11" s="36"/>
    </row>
    <row r="12" spans="1:21" ht="26.25" customHeight="1" thickBot="1" x14ac:dyDescent="0.3">
      <c r="A12" s="8"/>
      <c r="B12" s="9"/>
      <c r="C12" s="10"/>
      <c r="D12" s="10"/>
      <c r="E12" s="10"/>
      <c r="F12" s="10"/>
      <c r="O12" s="5"/>
      <c r="P12" s="49" t="s">
        <v>32</v>
      </c>
      <c r="Q12" s="50">
        <f>SUM(Q10:Q11)</f>
        <v>0</v>
      </c>
      <c r="R12" s="50">
        <f>SUM(R10:R11)</f>
        <v>0</v>
      </c>
      <c r="S12" s="51">
        <f>SUM(S10:S11)</f>
        <v>0</v>
      </c>
    </row>
    <row r="13" spans="1:21" ht="15" thickBot="1" x14ac:dyDescent="0.25">
      <c r="O13" s="52"/>
    </row>
    <row r="14" spans="1:21" s="53" customFormat="1" ht="13.7" customHeight="1" x14ac:dyDescent="0.25">
      <c r="A14" s="97" t="s">
        <v>42</v>
      </c>
      <c r="B14" s="98"/>
      <c r="C14" s="98"/>
      <c r="D14" s="98"/>
      <c r="E14" s="98"/>
      <c r="F14" s="98"/>
      <c r="G14" s="98"/>
      <c r="H14" s="98"/>
      <c r="I14" s="98"/>
      <c r="J14" s="99"/>
      <c r="K14" s="70"/>
      <c r="L14" s="71"/>
      <c r="M14" s="71"/>
      <c r="N14" s="72"/>
      <c r="O14" s="72"/>
      <c r="P14" s="72"/>
      <c r="Q14" s="72"/>
      <c r="R14" s="72"/>
      <c r="S14" s="73"/>
    </row>
    <row r="15" spans="1:21" s="53" customFormat="1" ht="30.95" customHeight="1" x14ac:dyDescent="0.25">
      <c r="A15" s="100" t="s">
        <v>43</v>
      </c>
      <c r="B15" s="101"/>
      <c r="C15" s="101"/>
      <c r="D15" s="101"/>
      <c r="E15" s="101"/>
      <c r="F15" s="101"/>
      <c r="G15" s="101"/>
      <c r="H15" s="101"/>
      <c r="I15" s="101"/>
      <c r="J15" s="102"/>
      <c r="K15" s="74"/>
      <c r="L15" s="75"/>
      <c r="M15" s="75"/>
      <c r="N15" s="76"/>
      <c r="O15" s="76"/>
      <c r="P15" s="76"/>
      <c r="Q15" s="76"/>
      <c r="R15" s="76"/>
      <c r="S15" s="77"/>
    </row>
    <row r="16" spans="1:21" s="53" customFormat="1" ht="15.75" thickBot="1" x14ac:dyDescent="0.3">
      <c r="A16" s="88" t="s">
        <v>39</v>
      </c>
      <c r="B16" s="89"/>
      <c r="C16" s="89"/>
      <c r="D16" s="89"/>
      <c r="E16" s="89"/>
      <c r="F16" s="89"/>
      <c r="G16" s="89"/>
      <c r="H16" s="89"/>
      <c r="I16" s="89"/>
      <c r="J16" s="90"/>
      <c r="K16" s="78"/>
      <c r="L16" s="79"/>
      <c r="M16" s="79"/>
      <c r="N16" s="80"/>
      <c r="O16" s="80"/>
      <c r="P16" s="80"/>
      <c r="Q16" s="80"/>
      <c r="R16" s="80"/>
      <c r="S16" s="81"/>
    </row>
    <row r="17" spans="1:19" s="54" customFormat="1" ht="15.75" thickBot="1" x14ac:dyDescent="0.3">
      <c r="A17" s="88" t="s">
        <v>34</v>
      </c>
      <c r="B17" s="89"/>
      <c r="C17" s="89"/>
      <c r="D17" s="89"/>
      <c r="E17" s="89"/>
      <c r="F17" s="89"/>
      <c r="G17" s="89"/>
      <c r="H17" s="89"/>
      <c r="I17" s="89"/>
      <c r="J17" s="90"/>
      <c r="K17" s="91"/>
      <c r="L17" s="92"/>
      <c r="M17" s="92"/>
      <c r="N17" s="93"/>
      <c r="O17" s="93"/>
      <c r="P17" s="93"/>
      <c r="Q17" s="93"/>
      <c r="R17" s="93"/>
      <c r="S17" s="94"/>
    </row>
    <row r="18" spans="1:19" s="54" customFormat="1" ht="15.75" thickBot="1" x14ac:dyDescent="0.3">
      <c r="A18" s="88" t="s">
        <v>35</v>
      </c>
      <c r="B18" s="89"/>
      <c r="C18" s="89"/>
      <c r="D18" s="89"/>
      <c r="E18" s="89"/>
      <c r="F18" s="89"/>
      <c r="G18" s="89"/>
      <c r="H18" s="89"/>
      <c r="I18" s="89"/>
      <c r="J18" s="90"/>
      <c r="K18" s="91" t="s">
        <v>37</v>
      </c>
      <c r="L18" s="92"/>
      <c r="M18" s="92"/>
      <c r="N18" s="93"/>
      <c r="O18" s="93"/>
      <c r="P18" s="93"/>
      <c r="Q18" s="93"/>
      <c r="R18" s="93"/>
      <c r="S18" s="94"/>
    </row>
    <row r="19" spans="1:19" s="54" customFormat="1" ht="15.75" thickBot="1" x14ac:dyDescent="0.3">
      <c r="A19" s="88" t="s">
        <v>36</v>
      </c>
      <c r="B19" s="89"/>
      <c r="C19" s="89"/>
      <c r="D19" s="89"/>
      <c r="E19" s="89"/>
      <c r="F19" s="89"/>
      <c r="G19" s="89"/>
      <c r="H19" s="89"/>
      <c r="I19" s="89"/>
      <c r="J19" s="90"/>
      <c r="K19" s="91" t="s">
        <v>38</v>
      </c>
      <c r="L19" s="92"/>
      <c r="M19" s="92"/>
      <c r="N19" s="93"/>
      <c r="O19" s="93"/>
      <c r="P19" s="93"/>
      <c r="Q19" s="93"/>
      <c r="R19" s="93"/>
      <c r="S19" s="94"/>
    </row>
    <row r="20" spans="1:19" ht="15" x14ac:dyDescent="0.25">
      <c r="A20" s="8"/>
      <c r="B20" s="9"/>
      <c r="C20" s="10"/>
      <c r="D20" s="10"/>
      <c r="E20" s="10"/>
      <c r="F20" s="10"/>
      <c r="O20" s="55"/>
    </row>
    <row r="21" spans="1:19" ht="22.7" customHeight="1" x14ac:dyDescent="0.2">
      <c r="A21" s="53" t="s">
        <v>10</v>
      </c>
      <c r="B21" s="58" t="s">
        <v>20</v>
      </c>
      <c r="C21" s="59"/>
      <c r="D21" s="59"/>
      <c r="E21" s="59"/>
      <c r="F21" s="59"/>
      <c r="G21" s="59"/>
      <c r="H21" s="59"/>
    </row>
    <row r="22" spans="1:19" x14ac:dyDescent="0.2">
      <c r="A22" s="53"/>
      <c r="B22" s="56"/>
      <c r="C22" s="56"/>
      <c r="D22" s="56" t="s">
        <v>19</v>
      </c>
      <c r="E22" s="56"/>
      <c r="F22" s="56"/>
      <c r="G22" s="56"/>
      <c r="H22" s="56"/>
      <c r="O22" s="57"/>
    </row>
    <row r="23" spans="1:19" x14ac:dyDescent="0.2">
      <c r="A23" s="53"/>
      <c r="B23" s="56"/>
      <c r="C23" s="56"/>
      <c r="D23" s="56"/>
      <c r="E23" s="56"/>
      <c r="F23" s="56"/>
      <c r="G23" s="56"/>
      <c r="H23" s="56"/>
    </row>
    <row r="24" spans="1:19" x14ac:dyDescent="0.2">
      <c r="B24" s="56"/>
      <c r="C24" s="56"/>
      <c r="D24" s="56"/>
      <c r="E24" s="56"/>
      <c r="F24" s="56"/>
      <c r="G24" s="56"/>
      <c r="H24" s="56"/>
    </row>
  </sheetData>
  <mergeCells count="32">
    <mergeCell ref="K19:S19"/>
    <mergeCell ref="A18:J18"/>
    <mergeCell ref="K18:S18"/>
    <mergeCell ref="D1:F1"/>
    <mergeCell ref="A14:J14"/>
    <mergeCell ref="A15:J15"/>
    <mergeCell ref="B6:J6"/>
    <mergeCell ref="A16:J16"/>
    <mergeCell ref="F2:J2"/>
    <mergeCell ref="G5:O5"/>
    <mergeCell ref="A3:F3"/>
    <mergeCell ref="A4:F4"/>
    <mergeCell ref="K6:S6"/>
    <mergeCell ref="R7:R8"/>
    <mergeCell ref="S7:S8"/>
    <mergeCell ref="A6:A8"/>
    <mergeCell ref="B21:H21"/>
    <mergeCell ref="Q7:Q8"/>
    <mergeCell ref="F7:F8"/>
    <mergeCell ref="G7:G8"/>
    <mergeCell ref="H7:H8"/>
    <mergeCell ref="I7:I8"/>
    <mergeCell ref="J7:J8"/>
    <mergeCell ref="K14:S14"/>
    <mergeCell ref="K15:S15"/>
    <mergeCell ref="K16:S16"/>
    <mergeCell ref="B7:E7"/>
    <mergeCell ref="K7:O7"/>
    <mergeCell ref="P7:P8"/>
    <mergeCell ref="A17:J17"/>
    <mergeCell ref="K17:S17"/>
    <mergeCell ref="A19:J19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5118110236220474" right="0.23622047244094491" top="0.98425196850393704" bottom="0.98425196850393704" header="0.51181102362204722" footer="0.51181102362204722"/>
  <pageSetup paperSize="8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2020-08-26T05:30:12Z</cp:lastPrinted>
  <dcterms:created xsi:type="dcterms:W3CDTF">2003-05-20T11:41:10Z</dcterms:created>
  <dcterms:modified xsi:type="dcterms:W3CDTF">2025-08-28T09:04:11Z</dcterms:modified>
</cp:coreProperties>
</file>